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EPROYECTO_PPTO_2026\COSTEO POR PROGRAMA\"/>
    </mc:Choice>
  </mc:AlternateContent>
  <xr:revisionPtr revIDLastSave="0" documentId="13_ncr:1_{80BE6C83-E2EA-4668-8F66-82B6196B8C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LENDARIZADO" sheetId="108" r:id="rId1"/>
    <sheet name="Prerrogativas de LEY 2026" sheetId="107" r:id="rId2"/>
  </sheets>
  <definedNames>
    <definedName name="_xlnm.Print_Area" localSheetId="0">CALENDARIZADO!$A$1:$O$61</definedName>
    <definedName name="_xlnm.Print_Area" localSheetId="1">'Prerrogativas de LEY 2026'!$A$1:$H$47</definedName>
    <definedName name="_xlnm.Print_Titles" localSheetId="0">CALENDARIZADO!$1:$9</definedName>
    <definedName name="_xlnm.Print_Titles" localSheetId="1">'Prerrogativas de LEY 2026'!$1:$1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08" l="1"/>
  <c r="D14" i="108" s="1"/>
  <c r="O10" i="108"/>
  <c r="O14" i="108" s="1"/>
  <c r="N10" i="108"/>
  <c r="N14" i="108" s="1"/>
  <c r="K10" i="108"/>
  <c r="K14" i="108" s="1"/>
  <c r="J10" i="108"/>
  <c r="J14" i="108" s="1"/>
  <c r="I10" i="108"/>
  <c r="I14" i="108" s="1"/>
  <c r="G10" i="108"/>
  <c r="G14" i="108" s="1"/>
  <c r="F10" i="108"/>
  <c r="F14" i="108" s="1"/>
  <c r="E10" i="108"/>
  <c r="E14" i="108" s="1"/>
  <c r="C12" i="108"/>
  <c r="C11" i="108"/>
  <c r="M10" i="108"/>
  <c r="M14" i="108" s="1"/>
  <c r="L10" i="108"/>
  <c r="L14" i="108" s="1"/>
  <c r="H10" i="108"/>
  <c r="H14" i="108" s="1"/>
  <c r="C10" i="108" l="1"/>
  <c r="C14" i="108" s="1"/>
  <c r="C13" i="108"/>
  <c r="D13" i="107" l="1"/>
  <c r="D19" i="107" l="1"/>
  <c r="D16" i="107"/>
  <c r="D22" i="107" l="1"/>
</calcChain>
</file>

<file path=xl/sharedStrings.xml><?xml version="1.0" encoding="utf-8"?>
<sst xmlns="http://schemas.openxmlformats.org/spreadsheetml/2006/main" count="31" uniqueCount="29">
  <si>
    <t>TOTAL</t>
  </si>
  <si>
    <t>3% ACTIVIDADES ESPECÍFICAS</t>
  </si>
  <si>
    <t>FINANCIAMIENTO ORDINARIO</t>
  </si>
  <si>
    <t>FACTOR</t>
  </si>
  <si>
    <t>PORCENTAJE DE LA UMA</t>
  </si>
  <si>
    <t>PADRÓN ELECTORAL AL 31 DE JULIO DE 2025</t>
  </si>
  <si>
    <t>U. M. A. 2025</t>
  </si>
  <si>
    <t>2% FRANQUICIAS POSTALES</t>
  </si>
  <si>
    <t xml:space="preserve">PROCESO ORDINARIO 2026
PRERROGATIVAS DE LEY </t>
  </si>
  <si>
    <t>PRESUPUESTO CALENDARIZADO</t>
  </si>
  <si>
    <t>PARTIDA/CONCEPTO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</si>
  <si>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</si>
  <si>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</si>
  <si>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</si>
  <si>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</si>
  <si>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</si>
  <si>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</si>
  <si>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</si>
  <si>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</si>
  <si>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</si>
  <si>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</si>
  <si>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</si>
  <si>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</si>
  <si>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4000-TRANSFERENCIAS, ASIGNACIONES, SUBSIDIOS Y OTRAS AYUDAS</t>
  </si>
  <si>
    <t>Prerrogativas de Ley</t>
  </si>
  <si>
    <t>Financiamiento Ordinario</t>
  </si>
  <si>
    <t>Financiamiento Actividades específicas</t>
  </si>
  <si>
    <t>Franquicias postales</t>
  </si>
  <si>
    <t>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</si>
</sst>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;&quot;  (&quot;#,##0.00\);&quot;  - &quot;;@\ "/>
    <numFmt numFmtId="165" formatCode="#,##0\ ;&quot;  (&quot;#,##0\);&quot;  - &quot;;@\ "/>
    <numFmt numFmtId="166" formatCode="&quot; $ &quot;#,##0.00\ ;&quot; $ (&quot;#,##0.00\);&quot; $ - &quot;;@\ "/>
    <numFmt numFmtId="167" formatCode="&quot; $ &quot;#,##0\ ;&quot; $ (&quot;#,##0\);&quot; $ - &quot;;@\ "/>
    <numFmt numFmtId="168" formatCode="_-[$€-2]* #,##0.00_-;\-[$€-2]* #,##0.00_-;_-[$€-2]* &quot;-&quot;??_-"/>
    <numFmt numFmtId="169" formatCode="_ * #,##0.00_ ;_ * \-#,##0.00_ ;_ * &quot;-&quot;??_ ;_ @_ "/>
    <numFmt numFmtId="170" formatCode="_-* #,##0.00\ &quot;Pts&quot;_-;\-* #,##0.00\ &quot;Pts&quot;_-;_-* &quot;-&quot;??\ &quot;Pts&quot;_-;_-@_-"/>
  </numFmts>
  <fonts count="28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49" fontId="0" fillId="0" borderId="0" applyProtection="0">
      <alignment horizontal="justify" vertical="center" wrapText="1" shrinkToFit="1"/>
      <protection locked="0"/>
    </xf>
    <xf numFmtId="0" fontId="12" fillId="0" borderId="0"/>
    <xf numFmtId="0" fontId="11" fillId="0" borderId="0"/>
    <xf numFmtId="164" fontId="15" fillId="0" borderId="0" applyFill="0" applyBorder="0" applyProtection="0">
      <alignment vertical="center"/>
    </xf>
    <xf numFmtId="165" fontId="15" fillId="0" borderId="0" applyFill="0" applyBorder="0" applyProtection="0">
      <alignment vertical="center"/>
    </xf>
    <xf numFmtId="166" fontId="15" fillId="0" borderId="0" applyFill="0" applyBorder="0" applyProtection="0">
      <alignment vertical="center"/>
    </xf>
    <xf numFmtId="167" fontId="15" fillId="0" borderId="0" applyFill="0" applyBorder="0" applyProtection="0">
      <alignment vertical="center"/>
    </xf>
    <xf numFmtId="168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9" fontId="13" fillId="0" borderId="0" applyProtection="0">
      <alignment horizontal="justify" vertical="center" wrapText="1" shrinkToFit="1"/>
      <protection locked="0"/>
    </xf>
    <xf numFmtId="0" fontId="11" fillId="0" borderId="0"/>
    <xf numFmtId="0" fontId="11" fillId="0" borderId="0"/>
    <xf numFmtId="0" fontId="12" fillId="0" borderId="0"/>
    <xf numFmtId="0" fontId="11" fillId="0" borderId="0"/>
    <xf numFmtId="9" fontId="15" fillId="0" borderId="0" applyFill="0" applyBorder="0" applyProtection="0">
      <alignment vertical="center"/>
    </xf>
    <xf numFmtId="0" fontId="10" fillId="0" borderId="0"/>
    <xf numFmtId="0" fontId="9" fillId="0" borderId="0"/>
    <xf numFmtId="0" fontId="12" fillId="0" borderId="0"/>
    <xf numFmtId="0" fontId="14" fillId="0" borderId="0"/>
    <xf numFmtId="0" fontId="8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0" borderId="0"/>
    <xf numFmtId="4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8">
    <xf numFmtId="49" fontId="0" fillId="0" borderId="0" xfId="0" applyProtection="1">
      <alignment horizontal="justify" vertical="center" wrapText="1" shrinkToFit="1"/>
    </xf>
    <xf numFmtId="0" fontId="13" fillId="0" borderId="0" xfId="27" applyFont="1"/>
    <xf numFmtId="0" fontId="20" fillId="0" borderId="0" xfId="27" applyFont="1"/>
    <xf numFmtId="44" fontId="13" fillId="0" borderId="0" xfId="27" applyNumberFormat="1" applyFont="1"/>
    <xf numFmtId="0" fontId="18" fillId="0" borderId="0" xfId="26" applyFont="1" applyAlignment="1">
      <alignment vertical="center" wrapText="1"/>
    </xf>
    <xf numFmtId="49" fontId="0" fillId="0" borderId="0" xfId="0" applyAlignment="1" applyProtection="1">
      <alignment vertical="center"/>
    </xf>
    <xf numFmtId="43" fontId="0" fillId="0" borderId="0" xfId="50" applyFont="1" applyAlignment="1">
      <alignment vertical="center"/>
    </xf>
    <xf numFmtId="49" fontId="21" fillId="0" borderId="0" xfId="0" applyFont="1" applyAlignment="1" applyProtection="1">
      <alignment vertical="center"/>
    </xf>
    <xf numFmtId="0" fontId="18" fillId="0" borderId="5" xfId="27" applyFont="1" applyBorder="1"/>
    <xf numFmtId="0" fontId="18" fillId="0" borderId="0" xfId="27" applyFont="1" applyBorder="1"/>
    <xf numFmtId="3" fontId="18" fillId="0" borderId="6" xfId="27" applyNumberFormat="1" applyFont="1" applyBorder="1"/>
    <xf numFmtId="0" fontId="18" fillId="0" borderId="6" xfId="27" applyFont="1" applyBorder="1"/>
    <xf numFmtId="44" fontId="18" fillId="0" borderId="6" xfId="47" applyFont="1" applyBorder="1"/>
    <xf numFmtId="9" fontId="18" fillId="0" borderId="6" xfId="27" applyNumberFormat="1" applyFont="1" applyBorder="1"/>
    <xf numFmtId="44" fontId="18" fillId="0" borderId="6" xfId="27" applyNumberFormat="1" applyFont="1" applyBorder="1"/>
    <xf numFmtId="0" fontId="20" fillId="0" borderId="5" xfId="27" applyFont="1" applyBorder="1"/>
    <xf numFmtId="0" fontId="20" fillId="0" borderId="0" xfId="27" applyFont="1" applyBorder="1"/>
    <xf numFmtId="0" fontId="20" fillId="0" borderId="6" xfId="27" applyFont="1" applyBorder="1"/>
    <xf numFmtId="0" fontId="20" fillId="0" borderId="5" xfId="27" applyFont="1" applyBorder="1" applyAlignment="1">
      <alignment horizontal="center" vertical="center"/>
    </xf>
    <xf numFmtId="0" fontId="20" fillId="0" borderId="0" xfId="27" applyFont="1" applyBorder="1" applyAlignment="1">
      <alignment horizontal="center" vertical="center"/>
    </xf>
    <xf numFmtId="0" fontId="20" fillId="0" borderId="6" xfId="27" applyFont="1" applyBorder="1" applyAlignment="1">
      <alignment horizontal="center" vertical="center"/>
    </xf>
    <xf numFmtId="0" fontId="13" fillId="0" borderId="7" xfId="27" applyFont="1" applyBorder="1"/>
    <xf numFmtId="0" fontId="13" fillId="0" borderId="8" xfId="27" applyFont="1" applyBorder="1"/>
    <xf numFmtId="0" fontId="13" fillId="0" borderId="9" xfId="27" applyFont="1" applyBorder="1"/>
    <xf numFmtId="0" fontId="1" fillId="0" borderId="0" xfId="51" applyAlignment="1">
      <alignment vertical="center"/>
    </xf>
    <xf numFmtId="43" fontId="0" fillId="0" borderId="0" xfId="52" applyFont="1" applyAlignment="1">
      <alignment vertical="center"/>
    </xf>
    <xf numFmtId="0" fontId="22" fillId="5" borderId="0" xfId="51" applyFont="1" applyFill="1" applyAlignment="1">
      <alignment horizontal="right" vertical="center"/>
    </xf>
    <xf numFmtId="0" fontId="25" fillId="7" borderId="1" xfId="51" applyFont="1" applyFill="1" applyBorder="1" applyAlignment="1">
      <alignment horizontal="center" vertical="center"/>
    </xf>
    <xf numFmtId="43" fontId="25" fillId="7" borderId="1" xfId="52" applyFont="1" applyFill="1" applyBorder="1" applyAlignment="1">
      <alignment horizontal="center" vertical="center"/>
    </xf>
    <xf numFmtId="0" fontId="26" fillId="4" borderId="1" xfId="51" applyFont="1" applyFill="1" applyBorder="1" applyAlignment="1">
      <alignment vertical="center" wrapText="1"/>
    </xf>
    <xf numFmtId="43" fontId="26" fillId="4" borderId="1" xfId="52" applyFont="1" applyFill="1" applyBorder="1" applyAlignment="1">
      <alignment vertical="center"/>
    </xf>
    <xf numFmtId="0" fontId="27" fillId="0" borderId="1" xfId="51" applyFont="1" applyBorder="1" applyAlignment="1">
      <alignment vertical="center" wrapText="1"/>
    </xf>
    <xf numFmtId="43" fontId="27" fillId="0" borderId="1" xfId="52" applyFont="1" applyBorder="1" applyAlignment="1">
      <alignment vertical="center"/>
    </xf>
    <xf numFmtId="0" fontId="21" fillId="0" borderId="0" xfId="51" applyFont="1" applyAlignment="1">
      <alignment vertical="center"/>
    </xf>
    <xf numFmtId="0" fontId="26" fillId="4" borderId="1" xfId="51" applyFont="1" applyFill="1" applyBorder="1" applyAlignment="1">
      <alignment horizontal="right" vertical="center" wrapText="1"/>
    </xf>
    <xf numFmtId="43" fontId="23" fillId="6" borderId="0" xfId="52" applyFont="1" applyFill="1" applyAlignment="1">
      <alignment horizontal="center" vertical="center"/>
    </xf>
    <xf numFmtId="0" fontId="24" fillId="6" borderId="0" xfId="51" applyFont="1" applyFill="1" applyAlignment="1">
      <alignment horizontal="center" vertical="center"/>
    </xf>
    <xf numFmtId="0" fontId="18" fillId="3" borderId="2" xfId="26" applyFont="1" applyFill="1" applyBorder="1" applyAlignment="1">
      <alignment horizontal="center" vertical="center" wrapText="1"/>
    </xf>
    <xf numFmtId="0" fontId="18" fillId="3" borderId="3" xfId="26" applyFont="1" applyFill="1" applyBorder="1" applyAlignment="1">
      <alignment horizontal="center" vertical="center" wrapText="1"/>
    </xf>
    <xf numFmtId="0" fontId="18" fillId="3" borderId="4" xfId="26" applyFont="1" applyFill="1" applyBorder="1" applyAlignment="1">
      <alignment horizontal="center" vertical="center" wrapText="1"/>
    </xf>
    <xf numFmtId="0" fontId="20" fillId="2" borderId="5" xfId="27" applyFont="1" applyFill="1" applyBorder="1" applyAlignment="1">
      <alignment horizontal="center" vertical="center"/>
    </xf>
    <xf numFmtId="0" fontId="20" fillId="2" borderId="0" xfId="27" applyFont="1" applyFill="1" applyBorder="1" applyAlignment="1">
      <alignment horizontal="center" vertical="center"/>
    </xf>
    <xf numFmtId="0" fontId="20" fillId="2" borderId="6" xfId="27" applyFont="1" applyFill="1" applyBorder="1" applyAlignment="1">
      <alignment horizontal="center" vertical="center"/>
    </xf>
    <xf numFmtId="44" fontId="20" fillId="0" borderId="0" xfId="47" applyFont="1" applyBorder="1" applyAlignment="1">
      <alignment horizontal="center"/>
    </xf>
    <xf numFmtId="0" fontId="19" fillId="2" borderId="5" xfId="27" applyFont="1" applyFill="1" applyBorder="1" applyAlignment="1">
      <alignment horizontal="center" vertical="center"/>
    </xf>
    <xf numFmtId="0" fontId="19" fillId="2" borderId="0" xfId="27" applyFont="1" applyFill="1" applyBorder="1" applyAlignment="1">
      <alignment horizontal="center" vertical="center"/>
    </xf>
    <xf numFmtId="0" fontId="19" fillId="2" borderId="6" xfId="27" applyFont="1" applyFill="1" applyBorder="1" applyAlignment="1">
      <alignment horizontal="center" vertical="center"/>
    </xf>
    <xf numFmtId="44" fontId="19" fillId="0" borderId="8" xfId="47" applyFont="1" applyFill="1" applyBorder="1" applyAlignment="1">
      <alignment horizontal="center"/>
    </xf>
  </cellXfs>
  <cellStyles count="53">
    <cellStyle name="Comma" xfId="3" xr:uid="{00000000-0005-0000-0000-000000000000}"/>
    <cellStyle name="Comma[0]" xfId="4" xr:uid="{00000000-0005-0000-0000-000001000000}"/>
    <cellStyle name="Currency" xfId="5" xr:uid="{00000000-0005-0000-0000-000002000000}"/>
    <cellStyle name="Currency[0]" xfId="6" xr:uid="{00000000-0005-0000-0000-000003000000}"/>
    <cellStyle name="Euro" xfId="7" xr:uid="{00000000-0005-0000-0000-000004000000}"/>
    <cellStyle name="Hipervínculo 2" xfId="8" xr:uid="{00000000-0005-0000-0000-000005000000}"/>
    <cellStyle name="Millares" xfId="50" builtinId="3"/>
    <cellStyle name="Millares 2" xfId="9" xr:uid="{00000000-0005-0000-0000-000006000000}"/>
    <cellStyle name="Millares 3" xfId="35" xr:uid="{00000000-0005-0000-0000-000007000000}"/>
    <cellStyle name="Millares 4" xfId="52" xr:uid="{BBC60FC2-5169-42C0-9865-7B95D78CD8CC}"/>
    <cellStyle name="Moneda" xfId="47" builtinId="4"/>
    <cellStyle name="Moneda 2" xfId="10" xr:uid="{00000000-0005-0000-0000-000009000000}"/>
    <cellStyle name="Moneda 2 2" xfId="29" xr:uid="{00000000-0005-0000-0000-00000A000000}"/>
    <cellStyle name="Moneda 2 3" xfId="31" xr:uid="{00000000-0005-0000-0000-00000B000000}"/>
    <cellStyle name="Moneda 2 4" xfId="32" xr:uid="{00000000-0005-0000-0000-00000C000000}"/>
    <cellStyle name="Moneda 3" xfId="11" xr:uid="{00000000-0005-0000-0000-00000D000000}"/>
    <cellStyle name="Moneda 4" xfId="12" xr:uid="{00000000-0005-0000-0000-00000E000000}"/>
    <cellStyle name="Moneda 5" xfId="13" xr:uid="{00000000-0005-0000-0000-00000F000000}"/>
    <cellStyle name="Moneda 6" xfId="34" xr:uid="{00000000-0005-0000-0000-000010000000}"/>
    <cellStyle name="Moneda 6 2" xfId="46" xr:uid="{00000000-0005-0000-0000-000011000000}"/>
    <cellStyle name="Moneda 7" xfId="49" xr:uid="{00000000-0005-0000-0000-000012000000}"/>
    <cellStyle name="Normal" xfId="0" builtinId="0"/>
    <cellStyle name="Normal 10" xfId="36" xr:uid="{00000000-0005-0000-0000-000014000000}"/>
    <cellStyle name="Normal 11" xfId="48" xr:uid="{00000000-0005-0000-0000-000015000000}"/>
    <cellStyle name="Normal 12" xfId="51" xr:uid="{553FC734-6B28-4D0D-8580-B7F63C9226E3}"/>
    <cellStyle name="Normal 2" xfId="14" xr:uid="{00000000-0005-0000-0000-000016000000}"/>
    <cellStyle name="Normal 2 2" xfId="15" xr:uid="{00000000-0005-0000-0000-000017000000}"/>
    <cellStyle name="Normal 2 2 2" xfId="26" xr:uid="{00000000-0005-0000-0000-000018000000}"/>
    <cellStyle name="Normal 3" xfId="16" xr:uid="{00000000-0005-0000-0000-000019000000}"/>
    <cellStyle name="Normal 4" xfId="1" xr:uid="{00000000-0005-0000-0000-00001A000000}"/>
    <cellStyle name="Normal 4 2" xfId="17" xr:uid="{00000000-0005-0000-0000-00001B000000}"/>
    <cellStyle name="Normal 5" xfId="18" xr:uid="{00000000-0005-0000-0000-00001C000000}"/>
    <cellStyle name="Normal 6" xfId="19" xr:uid="{00000000-0005-0000-0000-00001D000000}"/>
    <cellStyle name="Normal 6 2" xfId="20" xr:uid="{00000000-0005-0000-0000-00001E000000}"/>
    <cellStyle name="Normal 6 2 2" xfId="41" xr:uid="{00000000-0005-0000-0000-00001F000000}"/>
    <cellStyle name="Normal 6 3" xfId="2" xr:uid="{00000000-0005-0000-0000-000020000000}"/>
    <cellStyle name="Normal 6 3 2" xfId="39" xr:uid="{00000000-0005-0000-0000-000021000000}"/>
    <cellStyle name="Normal 6 4" xfId="40" xr:uid="{00000000-0005-0000-0000-000022000000}"/>
    <cellStyle name="Normal 7" xfId="21" xr:uid="{00000000-0005-0000-0000-000023000000}"/>
    <cellStyle name="Normal 7 2" xfId="30" xr:uid="{00000000-0005-0000-0000-000024000000}"/>
    <cellStyle name="Normal 8" xfId="22" xr:uid="{00000000-0005-0000-0000-000025000000}"/>
    <cellStyle name="Normal 8 2" xfId="24" xr:uid="{00000000-0005-0000-0000-000026000000}"/>
    <cellStyle name="Normal 8 2 2" xfId="43" xr:uid="{00000000-0005-0000-0000-000027000000}"/>
    <cellStyle name="Normal 8 3" xfId="25" xr:uid="{00000000-0005-0000-0000-000028000000}"/>
    <cellStyle name="Normal 8 3 2" xfId="28" xr:uid="{00000000-0005-0000-0000-000029000000}"/>
    <cellStyle name="Normal 8 3 3" xfId="37" xr:uid="{00000000-0005-0000-0000-00002A000000}"/>
    <cellStyle name="Normal 8 3 3 2" xfId="38" xr:uid="{00000000-0005-0000-0000-00002B000000}"/>
    <cellStyle name="Normal 8 3 4" xfId="44" xr:uid="{00000000-0005-0000-0000-00002C000000}"/>
    <cellStyle name="Normal 8 4" xfId="42" xr:uid="{00000000-0005-0000-0000-00002D000000}"/>
    <cellStyle name="Normal 9" xfId="33" xr:uid="{00000000-0005-0000-0000-00002E000000}"/>
    <cellStyle name="Normal 9 2" xfId="45" xr:uid="{00000000-0005-0000-0000-00002F000000}"/>
    <cellStyle name="Normal_SERVGENERALES 2 2" xfId="27" xr:uid="{00000000-0005-0000-0000-000030000000}"/>
    <cellStyle name="Percent" xfId="23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49</xdr:row>
      <xdr:rowOff>78873</xdr:rowOff>
    </xdr:from>
    <xdr:ext cx="3048000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482E506-3D5A-42B4-9559-34487825D21D}"/>
            </a:ext>
          </a:extLst>
        </xdr:cNvPr>
        <xdr:cNvSpPr/>
      </xdr:nvSpPr>
      <xdr:spPr>
        <a:xfrm>
          <a:off x="114300" y="12709023"/>
          <a:ext cx="3048000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  <a:endParaRPr lang="es-ES" sz="10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5</xdr:col>
      <xdr:colOff>322231</xdr:colOff>
      <xdr:row>49</xdr:row>
      <xdr:rowOff>107448</xdr:rowOff>
    </xdr:from>
    <xdr:ext cx="3316319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6EA9E6B-1C69-4A43-92E1-CCBF6E39DCC3}"/>
            </a:ext>
          </a:extLst>
        </xdr:cNvPr>
        <xdr:cNvSpPr/>
      </xdr:nvSpPr>
      <xdr:spPr>
        <a:xfrm>
          <a:off x="4713256" y="12737598"/>
          <a:ext cx="3316319" cy="94032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9525</xdr:colOff>
      <xdr:row>49</xdr:row>
      <xdr:rowOff>69348</xdr:rowOff>
    </xdr:from>
    <xdr:ext cx="2959495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6AF395F-7017-489F-B768-4FE74E224F5E}"/>
            </a:ext>
          </a:extLst>
        </xdr:cNvPr>
        <xdr:cNvSpPr/>
      </xdr:nvSpPr>
      <xdr:spPr>
        <a:xfrm>
          <a:off x="9772650" y="12699498"/>
          <a:ext cx="2959495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13</xdr:col>
      <xdr:colOff>588645</xdr:colOff>
      <xdr:row>3</xdr:row>
      <xdr:rowOff>133053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8811D2-AF26-4086-9C7D-31BBA0DBCC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3335000" cy="22380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23812</xdr:colOff>
      <xdr:row>0</xdr:row>
      <xdr:rowOff>1204303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142B26-A1C0-4F06-A169-A7028DE45F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7612062" cy="1204303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41</xdr:row>
      <xdr:rowOff>50298</xdr:rowOff>
    </xdr:from>
    <xdr:ext cx="2457449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237C59A-1702-45F6-BD16-DF2B4668BC3C}"/>
            </a:ext>
          </a:extLst>
        </xdr:cNvPr>
        <xdr:cNvSpPr/>
      </xdr:nvSpPr>
      <xdr:spPr>
        <a:xfrm>
          <a:off x="0" y="767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274003</xdr:colOff>
      <xdr:row>41</xdr:row>
      <xdr:rowOff>59823</xdr:rowOff>
    </xdr:from>
    <xdr:ext cx="2366930" cy="873894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835498D7-A16A-415D-8F19-FA4E8A8C262D}"/>
            </a:ext>
          </a:extLst>
        </xdr:cNvPr>
        <xdr:cNvSpPr/>
      </xdr:nvSpPr>
      <xdr:spPr>
        <a:xfrm>
          <a:off x="2417128" y="93181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5</xdr:col>
      <xdr:colOff>181929</xdr:colOff>
      <xdr:row>41</xdr:row>
      <xdr:rowOff>59823</xdr:rowOff>
    </xdr:from>
    <xdr:ext cx="2366930" cy="667427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A32AC44D-FEBF-409C-BFA4-AA03AC981957}"/>
            </a:ext>
          </a:extLst>
        </xdr:cNvPr>
        <xdr:cNvSpPr/>
      </xdr:nvSpPr>
      <xdr:spPr>
        <a:xfrm>
          <a:off x="5134929" y="102991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ADEFA-0350-4ED9-A451-5A92D7FD09A3}">
  <sheetPr>
    <pageSetUpPr fitToPage="1"/>
  </sheetPr>
  <dimension ref="B1:O63"/>
  <sheetViews>
    <sheetView showGridLines="0" tabSelected="1" topLeftCell="A3" zoomScaleNormal="100" zoomScaleSheetLayoutView="40" workbookViewId="0">
      <selection activeCell="E17" sqref="E17"/>
    </sheetView>
  </sheetViews>
  <sheetFormatPr baseColWidth="10" defaultColWidth="12" defaultRowHeight="14.4" x14ac:dyDescent="0.2"/>
  <cols>
    <col min="1" max="1" width="2" style="24" customWidth="1"/>
    <col min="2" max="2" width="26.42578125" style="24" customWidth="1"/>
    <col min="3" max="3" width="18.85546875" style="25" bestFit="1" customWidth="1"/>
    <col min="4" max="15" width="17.5703125" style="24" bestFit="1" customWidth="1"/>
    <col min="16" max="16" width="5.85546875" style="24" customWidth="1"/>
    <col min="17" max="16384" width="12" style="24"/>
  </cols>
  <sheetData>
    <row r="1" spans="2:15" ht="42.75" customHeight="1" x14ac:dyDescent="0.2">
      <c r="F1" s="25"/>
    </row>
    <row r="2" spans="2:15" ht="108" customHeight="1" x14ac:dyDescent="0.2">
      <c r="F2" s="25"/>
    </row>
    <row r="5" spans="2:15" ht="27" customHeight="1" x14ac:dyDescent="0.2">
      <c r="B5" s="26" t="s">
        <v>28</v>
      </c>
      <c r="C5" s="35" t="s">
        <v>24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2:15" ht="23.25" customHeight="1" x14ac:dyDescent="0.2"/>
    <row r="7" spans="2:15" ht="23.25" customHeight="1" x14ac:dyDescent="0.2">
      <c r="E7" s="36" t="s">
        <v>9</v>
      </c>
      <c r="F7" s="36"/>
      <c r="G7" s="36"/>
      <c r="H7" s="36"/>
      <c r="I7" s="36"/>
      <c r="J7" s="36"/>
      <c r="K7" s="36"/>
    </row>
    <row r="8" spans="2:15" ht="10.5" customHeight="1" x14ac:dyDescent="0.2"/>
    <row r="9" spans="2:15" ht="23.25" customHeight="1" x14ac:dyDescent="0.2">
      <c r="B9" s="27" t="s">
        <v>10</v>
      </c>
      <c r="C9" s="28" t="s">
        <v>0</v>
      </c>
      <c r="D9" s="27" t="s">
        <v>11</v>
      </c>
      <c r="E9" s="27" t="s">
        <v>12</v>
      </c>
      <c r="F9" s="27" t="s">
        <v>13</v>
      </c>
      <c r="G9" s="27" t="s">
        <v>14</v>
      </c>
      <c r="H9" s="27" t="s">
        <v>15</v>
      </c>
      <c r="I9" s="27" t="s">
        <v>16</v>
      </c>
      <c r="J9" s="27" t="s">
        <v>17</v>
      </c>
      <c r="K9" s="27" t="s">
        <v>18</v>
      </c>
      <c r="L9" s="27" t="s">
        <v>19</v>
      </c>
      <c r="M9" s="27" t="s">
        <v>20</v>
      </c>
      <c r="N9" s="27" t="s">
        <v>21</v>
      </c>
      <c r="O9" s="27" t="s">
        <v>22</v>
      </c>
    </row>
    <row r="10" spans="2:15" ht="52.5" customHeight="1" x14ac:dyDescent="0.2">
      <c r="B10" s="29" t="s">
        <v>23</v>
      </c>
      <c r="C10" s="30">
        <f>SUM(D10:O10)</f>
        <v>239042597.32500002</v>
      </c>
      <c r="D10" s="30">
        <f>SUM(D11:D13)</f>
        <v>19540783.749583337</v>
      </c>
      <c r="E10" s="30">
        <f t="shared" ref="E10:O10" si="0">SUM(E11:E13)</f>
        <v>21817379.914583337</v>
      </c>
      <c r="F10" s="30">
        <f t="shared" si="0"/>
        <v>21817379.914583337</v>
      </c>
      <c r="G10" s="30">
        <f t="shared" si="0"/>
        <v>19540783.749583337</v>
      </c>
      <c r="H10" s="30">
        <f t="shared" si="0"/>
        <v>19540783.749583337</v>
      </c>
      <c r="I10" s="30">
        <f t="shared" si="0"/>
        <v>19540783.749583337</v>
      </c>
      <c r="J10" s="30">
        <f t="shared" si="0"/>
        <v>19540783.749583337</v>
      </c>
      <c r="K10" s="30">
        <f t="shared" si="0"/>
        <v>19540783.749583337</v>
      </c>
      <c r="L10" s="30">
        <f t="shared" si="0"/>
        <v>19540783.749583337</v>
      </c>
      <c r="M10" s="30">
        <f t="shared" si="0"/>
        <v>19540783.749583337</v>
      </c>
      <c r="N10" s="30">
        <f t="shared" si="0"/>
        <v>19540783.749583337</v>
      </c>
      <c r="O10" s="30">
        <f t="shared" si="0"/>
        <v>19540783.749583337</v>
      </c>
    </row>
    <row r="11" spans="2:15" ht="37.5" customHeight="1" x14ac:dyDescent="0.2">
      <c r="B11" s="31" t="s">
        <v>25</v>
      </c>
      <c r="C11" s="32">
        <f>SUM(D11:O11)</f>
        <v>227659616.50000009</v>
      </c>
      <c r="D11" s="32">
        <v>18971634.708333336</v>
      </c>
      <c r="E11" s="32">
        <v>18971634.708333336</v>
      </c>
      <c r="F11" s="32">
        <v>18971634.708333336</v>
      </c>
      <c r="G11" s="32">
        <v>18971634.708333336</v>
      </c>
      <c r="H11" s="32">
        <v>18971634.708333336</v>
      </c>
      <c r="I11" s="32">
        <v>18971634.708333336</v>
      </c>
      <c r="J11" s="32">
        <v>18971634.708333336</v>
      </c>
      <c r="K11" s="32">
        <v>18971634.708333336</v>
      </c>
      <c r="L11" s="32">
        <v>18971634.708333336</v>
      </c>
      <c r="M11" s="32">
        <v>18971634.708333336</v>
      </c>
      <c r="N11" s="32">
        <v>18971634.708333336</v>
      </c>
      <c r="O11" s="32">
        <v>18971634.708333336</v>
      </c>
    </row>
    <row r="12" spans="2:15" ht="28.5" customHeight="1" x14ac:dyDescent="0.2">
      <c r="B12" s="31" t="s">
        <v>26</v>
      </c>
      <c r="C12" s="32">
        <f t="shared" ref="C12:C13" si="1">SUM(D12:O12)</f>
        <v>6829788.4950000001</v>
      </c>
      <c r="D12" s="32">
        <v>569149.04125000013</v>
      </c>
      <c r="E12" s="32">
        <v>569149.04125000013</v>
      </c>
      <c r="F12" s="32">
        <v>569149.04125000013</v>
      </c>
      <c r="G12" s="32">
        <v>569149.04125000013</v>
      </c>
      <c r="H12" s="32">
        <v>569149.04125000013</v>
      </c>
      <c r="I12" s="32">
        <v>569149.04125000013</v>
      </c>
      <c r="J12" s="32">
        <v>569149.04125000013</v>
      </c>
      <c r="K12" s="32">
        <v>569149.04125000013</v>
      </c>
      <c r="L12" s="32">
        <v>569149.04125000013</v>
      </c>
      <c r="M12" s="32">
        <v>569149.04125000013</v>
      </c>
      <c r="N12" s="32">
        <v>569149.04125000013</v>
      </c>
      <c r="O12" s="32">
        <v>569149.04125000013</v>
      </c>
    </row>
    <row r="13" spans="2:15" ht="36" customHeight="1" x14ac:dyDescent="0.2">
      <c r="B13" s="31" t="s">
        <v>27</v>
      </c>
      <c r="C13" s="32">
        <f t="shared" si="1"/>
        <v>4553192.330000001</v>
      </c>
      <c r="D13" s="32"/>
      <c r="E13" s="32">
        <v>2276596.1650000005</v>
      </c>
      <c r="F13" s="32">
        <v>2276596.1650000005</v>
      </c>
      <c r="G13" s="32"/>
      <c r="H13" s="32"/>
      <c r="I13" s="32"/>
      <c r="J13" s="32"/>
      <c r="K13" s="32"/>
      <c r="L13" s="32"/>
      <c r="M13" s="32"/>
      <c r="N13" s="32"/>
      <c r="O13" s="32"/>
    </row>
    <row r="14" spans="2:15" s="33" customFormat="1" ht="27" customHeight="1" x14ac:dyDescent="0.2">
      <c r="B14" s="34" t="s">
        <v>0</v>
      </c>
      <c r="C14" s="30">
        <f>C10</f>
        <v>239042597.32500002</v>
      </c>
      <c r="D14" s="30">
        <f>D10</f>
        <v>19540783.749583337</v>
      </c>
      <c r="E14" s="30">
        <f t="shared" ref="E14:O14" si="2">E10</f>
        <v>21817379.914583337</v>
      </c>
      <c r="F14" s="30">
        <f t="shared" si="2"/>
        <v>21817379.914583337</v>
      </c>
      <c r="G14" s="30">
        <f t="shared" si="2"/>
        <v>19540783.749583337</v>
      </c>
      <c r="H14" s="30">
        <f t="shared" si="2"/>
        <v>19540783.749583337</v>
      </c>
      <c r="I14" s="30">
        <f t="shared" si="2"/>
        <v>19540783.749583337</v>
      </c>
      <c r="J14" s="30">
        <f t="shared" si="2"/>
        <v>19540783.749583337</v>
      </c>
      <c r="K14" s="30">
        <f t="shared" si="2"/>
        <v>19540783.749583337</v>
      </c>
      <c r="L14" s="30">
        <f t="shared" si="2"/>
        <v>19540783.749583337</v>
      </c>
      <c r="M14" s="30">
        <f t="shared" si="2"/>
        <v>19540783.749583337</v>
      </c>
      <c r="N14" s="30">
        <f t="shared" si="2"/>
        <v>19540783.749583337</v>
      </c>
      <c r="O14" s="30">
        <f t="shared" si="2"/>
        <v>19540783.749583337</v>
      </c>
    </row>
    <row r="50" spans="3:12" x14ac:dyDescent="0.2">
      <c r="C50" s="24"/>
      <c r="F50" s="25"/>
      <c r="H50" s="33"/>
      <c r="L50" s="33"/>
    </row>
    <row r="51" spans="3:12" x14ac:dyDescent="0.2">
      <c r="C51" s="24"/>
      <c r="F51" s="25"/>
      <c r="H51" s="33"/>
      <c r="L51" s="33"/>
    </row>
    <row r="52" spans="3:12" x14ac:dyDescent="0.2">
      <c r="C52" s="24"/>
      <c r="F52" s="25"/>
      <c r="H52" s="33"/>
      <c r="L52" s="33"/>
    </row>
    <row r="53" spans="3:12" x14ac:dyDescent="0.2">
      <c r="C53" s="24"/>
      <c r="F53" s="25"/>
      <c r="H53" s="33"/>
      <c r="L53" s="33"/>
    </row>
    <row r="54" spans="3:12" x14ac:dyDescent="0.2">
      <c r="C54" s="24"/>
      <c r="F54" s="25"/>
      <c r="H54" s="33"/>
      <c r="L54" s="33"/>
    </row>
    <row r="55" spans="3:12" x14ac:dyDescent="0.2">
      <c r="C55" s="24"/>
      <c r="F55" s="25"/>
      <c r="H55" s="33"/>
      <c r="L55" s="33"/>
    </row>
    <row r="56" spans="3:12" x14ac:dyDescent="0.2">
      <c r="C56" s="24"/>
      <c r="F56" s="25"/>
      <c r="H56" s="33"/>
      <c r="L56" s="33"/>
    </row>
    <row r="57" spans="3:12" x14ac:dyDescent="0.2">
      <c r="C57" s="24"/>
      <c r="F57" s="25"/>
      <c r="H57" s="33"/>
      <c r="L57" s="33"/>
    </row>
    <row r="58" spans="3:12" x14ac:dyDescent="0.2">
      <c r="C58" s="24"/>
      <c r="F58" s="25"/>
      <c r="H58" s="33"/>
      <c r="L58" s="33"/>
    </row>
    <row r="59" spans="3:12" x14ac:dyDescent="0.2">
      <c r="C59" s="24"/>
      <c r="F59" s="25"/>
      <c r="H59" s="33"/>
      <c r="L59" s="33"/>
    </row>
    <row r="60" spans="3:12" x14ac:dyDescent="0.2">
      <c r="C60" s="24"/>
      <c r="F60" s="25"/>
      <c r="H60" s="33"/>
      <c r="L60" s="33"/>
    </row>
    <row r="61" spans="3:12" x14ac:dyDescent="0.2">
      <c r="C61" s="24"/>
      <c r="F61" s="25"/>
    </row>
    <row r="62" spans="3:12" x14ac:dyDescent="0.2">
      <c r="C62" s="24"/>
      <c r="F62" s="25"/>
    </row>
    <row r="63" spans="3:12" x14ac:dyDescent="0.2">
      <c r="C63" s="24"/>
      <c r="F63" s="25"/>
    </row>
  </sheetData>
  <mergeCells count="2">
    <mergeCell ref="C5:O5"/>
    <mergeCell ref="E7:K7"/>
  </mergeCells>
  <pageMargins left="0.37" right="0.17" top="0.74803149606299213" bottom="0.74803149606299213" header="0.31496062992125984" footer="0.31496062992125984"/>
  <pageSetup scale="55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showGridLines="0" topLeftCell="A4" zoomScaleNormal="100" workbookViewId="0">
      <selection activeCell="K1" sqref="K1"/>
    </sheetView>
  </sheetViews>
  <sheetFormatPr baseColWidth="10" defaultColWidth="13.7109375" defaultRowHeight="10.199999999999999" x14ac:dyDescent="0.2"/>
  <cols>
    <col min="1" max="1" width="21.42578125" style="1" customWidth="1"/>
    <col min="2" max="2" width="16" style="1" customWidth="1"/>
    <col min="3" max="3" width="13.85546875" style="1" customWidth="1"/>
    <col min="4" max="4" width="16.85546875" style="1" customWidth="1"/>
    <col min="5" max="5" width="18.28515625" style="1" customWidth="1"/>
    <col min="6" max="6" width="14" style="1" customWidth="1"/>
    <col min="7" max="7" width="18.7109375" style="1" customWidth="1"/>
    <col min="8" max="8" width="13.7109375" style="1"/>
    <col min="9" max="9" width="15" style="1" bestFit="1" customWidth="1"/>
    <col min="10" max="16384" width="13.7109375" style="1"/>
  </cols>
  <sheetData>
    <row r="1" spans="1:9" ht="114.75" customHeight="1" x14ac:dyDescent="0.2">
      <c r="A1" s="4"/>
      <c r="B1" s="4"/>
      <c r="C1" s="4"/>
      <c r="D1" s="4"/>
      <c r="E1" s="4"/>
      <c r="F1" s="4"/>
      <c r="G1" s="4"/>
      <c r="H1" s="4"/>
    </row>
    <row r="2" spans="1:9" ht="54" customHeight="1" x14ac:dyDescent="0.2">
      <c r="A2" s="4"/>
      <c r="B2" s="37" t="s">
        <v>8</v>
      </c>
      <c r="C2" s="38"/>
      <c r="D2" s="38"/>
      <c r="E2" s="38"/>
      <c r="F2" s="38"/>
      <c r="G2" s="39"/>
      <c r="H2" s="4"/>
    </row>
    <row r="3" spans="1:9" ht="24.9" customHeight="1" x14ac:dyDescent="0.25">
      <c r="B3" s="8" t="s">
        <v>5</v>
      </c>
      <c r="C3" s="9"/>
      <c r="D3" s="9"/>
      <c r="E3" s="9"/>
      <c r="F3" s="9"/>
      <c r="G3" s="10">
        <v>3095725</v>
      </c>
      <c r="H3" s="2"/>
    </row>
    <row r="4" spans="1:9" ht="12" customHeight="1" x14ac:dyDescent="0.25">
      <c r="B4" s="8"/>
      <c r="C4" s="9"/>
      <c r="D4" s="9"/>
      <c r="E4" s="9"/>
      <c r="F4" s="9"/>
      <c r="G4" s="11"/>
      <c r="H4" s="2"/>
    </row>
    <row r="5" spans="1:9" ht="24.9" customHeight="1" x14ac:dyDescent="0.25">
      <c r="B5" s="8" t="s">
        <v>6</v>
      </c>
      <c r="C5" s="9"/>
      <c r="D5" s="9"/>
      <c r="E5" s="9"/>
      <c r="F5" s="9"/>
      <c r="G5" s="12">
        <v>113.14</v>
      </c>
      <c r="H5" s="2"/>
    </row>
    <row r="6" spans="1:9" ht="9.75" customHeight="1" x14ac:dyDescent="0.25">
      <c r="B6" s="8"/>
      <c r="C6" s="9"/>
      <c r="D6" s="9"/>
      <c r="E6" s="9"/>
      <c r="F6" s="9"/>
      <c r="G6" s="11"/>
      <c r="H6" s="2"/>
    </row>
    <row r="7" spans="1:9" ht="24.9" customHeight="1" x14ac:dyDescent="0.25">
      <c r="B7" s="8" t="s">
        <v>4</v>
      </c>
      <c r="C7" s="9"/>
      <c r="D7" s="9"/>
      <c r="E7" s="9"/>
      <c r="F7" s="9"/>
      <c r="G7" s="13">
        <v>0.65</v>
      </c>
      <c r="H7" s="2"/>
    </row>
    <row r="8" spans="1:9" ht="8.25" customHeight="1" x14ac:dyDescent="0.25">
      <c r="B8" s="8"/>
      <c r="C8" s="9"/>
      <c r="D8" s="9"/>
      <c r="E8" s="9"/>
      <c r="F8" s="9"/>
      <c r="G8" s="11"/>
      <c r="H8" s="2"/>
    </row>
    <row r="9" spans="1:9" ht="24.9" customHeight="1" x14ac:dyDescent="0.25">
      <c r="B9" s="8" t="s">
        <v>3</v>
      </c>
      <c r="C9" s="9"/>
      <c r="D9" s="9"/>
      <c r="E9" s="9"/>
      <c r="F9" s="9"/>
      <c r="G9" s="14">
        <v>73.540000000000006</v>
      </c>
      <c r="H9" s="2"/>
      <c r="I9" s="3"/>
    </row>
    <row r="10" spans="1:9" ht="9" customHeight="1" x14ac:dyDescent="0.25">
      <c r="B10" s="15"/>
      <c r="C10" s="16"/>
      <c r="D10" s="16"/>
      <c r="E10" s="16"/>
      <c r="F10" s="16"/>
      <c r="G10" s="17"/>
      <c r="H10" s="2"/>
    </row>
    <row r="11" spans="1:9" ht="13.8" x14ac:dyDescent="0.25">
      <c r="B11" s="15"/>
      <c r="C11" s="16"/>
      <c r="D11" s="16"/>
      <c r="E11" s="16"/>
      <c r="F11" s="16"/>
      <c r="G11" s="17"/>
      <c r="H11" s="2"/>
    </row>
    <row r="12" spans="1:9" ht="21" customHeight="1" x14ac:dyDescent="0.25">
      <c r="B12" s="40" t="s">
        <v>2</v>
      </c>
      <c r="C12" s="41"/>
      <c r="D12" s="41"/>
      <c r="E12" s="41"/>
      <c r="F12" s="41"/>
      <c r="G12" s="42"/>
      <c r="H12" s="2"/>
      <c r="I12" s="3"/>
    </row>
    <row r="13" spans="1:9" ht="13.8" x14ac:dyDescent="0.25">
      <c r="B13" s="15"/>
      <c r="C13" s="16"/>
      <c r="D13" s="43">
        <f>G3*G9</f>
        <v>227659616.50000003</v>
      </c>
      <c r="E13" s="43"/>
      <c r="F13" s="16"/>
      <c r="G13" s="17"/>
      <c r="H13" s="2"/>
    </row>
    <row r="14" spans="1:9" ht="13.8" x14ac:dyDescent="0.25">
      <c r="B14" s="15"/>
      <c r="C14" s="16"/>
      <c r="D14" s="16"/>
      <c r="E14" s="16"/>
      <c r="F14" s="16"/>
      <c r="G14" s="17"/>
      <c r="H14" s="2"/>
    </row>
    <row r="15" spans="1:9" ht="21" customHeight="1" x14ac:dyDescent="0.25">
      <c r="B15" s="40" t="s">
        <v>1</v>
      </c>
      <c r="C15" s="41"/>
      <c r="D15" s="41"/>
      <c r="E15" s="41"/>
      <c r="F15" s="41"/>
      <c r="G15" s="42"/>
      <c r="H15" s="2"/>
    </row>
    <row r="16" spans="1:9" ht="13.8" x14ac:dyDescent="0.25">
      <c r="B16" s="15"/>
      <c r="C16" s="16"/>
      <c r="D16" s="43">
        <f>D13*0.03</f>
        <v>6829788.495000001</v>
      </c>
      <c r="E16" s="43"/>
      <c r="F16" s="16"/>
      <c r="G16" s="17"/>
      <c r="H16" s="2"/>
    </row>
    <row r="17" spans="2:9" ht="13.8" x14ac:dyDescent="0.25">
      <c r="B17" s="15"/>
      <c r="C17" s="16"/>
      <c r="D17" s="16"/>
      <c r="E17" s="16"/>
      <c r="F17" s="16"/>
      <c r="G17" s="17"/>
      <c r="H17" s="2"/>
    </row>
    <row r="18" spans="2:9" ht="13.8" x14ac:dyDescent="0.25">
      <c r="B18" s="40" t="s">
        <v>7</v>
      </c>
      <c r="C18" s="41"/>
      <c r="D18" s="41"/>
      <c r="E18" s="41"/>
      <c r="F18" s="41"/>
      <c r="G18" s="42"/>
      <c r="H18" s="2"/>
    </row>
    <row r="19" spans="2:9" ht="13.8" x14ac:dyDescent="0.25">
      <c r="B19" s="18"/>
      <c r="C19" s="19"/>
      <c r="D19" s="43">
        <f>D13*0.02</f>
        <v>4553192.330000001</v>
      </c>
      <c r="E19" s="43"/>
      <c r="F19" s="19"/>
      <c r="G19" s="20"/>
      <c r="H19" s="2"/>
      <c r="I19" s="3"/>
    </row>
    <row r="20" spans="2:9" ht="13.8" x14ac:dyDescent="0.25">
      <c r="B20" s="15"/>
      <c r="C20" s="16"/>
      <c r="D20" s="16"/>
      <c r="E20" s="16"/>
      <c r="F20" s="16"/>
      <c r="G20" s="17"/>
      <c r="H20" s="2"/>
    </row>
    <row r="21" spans="2:9" ht="21" customHeight="1" x14ac:dyDescent="0.25">
      <c r="B21" s="44" t="s">
        <v>0</v>
      </c>
      <c r="C21" s="45"/>
      <c r="D21" s="45"/>
      <c r="E21" s="45"/>
      <c r="F21" s="45"/>
      <c r="G21" s="46"/>
      <c r="H21" s="2"/>
    </row>
    <row r="22" spans="2:9" ht="31.5" customHeight="1" x14ac:dyDescent="0.3">
      <c r="B22" s="21"/>
      <c r="C22" s="22"/>
      <c r="D22" s="47">
        <f>D13+D16+D19</f>
        <v>239042597.32500005</v>
      </c>
      <c r="E22" s="47"/>
      <c r="F22" s="22"/>
      <c r="G22" s="23"/>
    </row>
    <row r="42" spans="6:12" s="5" customFormat="1" ht="14.4" x14ac:dyDescent="0.2">
      <c r="F42" s="6"/>
      <c r="H42" s="7"/>
      <c r="L42" s="7"/>
    </row>
    <row r="43" spans="6:12" s="5" customFormat="1" ht="14.4" x14ac:dyDescent="0.2">
      <c r="F43" s="6"/>
      <c r="H43" s="7"/>
      <c r="L43" s="7"/>
    </row>
    <row r="44" spans="6:12" s="5" customFormat="1" ht="14.4" x14ac:dyDescent="0.2">
      <c r="F44" s="6"/>
      <c r="H44" s="7"/>
      <c r="L44" s="7"/>
    </row>
    <row r="45" spans="6:12" s="5" customFormat="1" ht="14.4" x14ac:dyDescent="0.2">
      <c r="F45" s="6"/>
      <c r="H45" s="7"/>
      <c r="L45" s="7"/>
    </row>
    <row r="46" spans="6:12" s="5" customFormat="1" ht="14.4" x14ac:dyDescent="0.2">
      <c r="F46" s="6"/>
      <c r="H46" s="7"/>
      <c r="L46" s="7"/>
    </row>
    <row r="47" spans="6:12" s="5" customFormat="1" x14ac:dyDescent="0.2">
      <c r="F47" s="6"/>
    </row>
  </sheetData>
  <mergeCells count="9">
    <mergeCell ref="B2:G2"/>
    <mergeCell ref="B18:G18"/>
    <mergeCell ref="D19:E19"/>
    <mergeCell ref="B21:G21"/>
    <mergeCell ref="D22:E22"/>
    <mergeCell ref="B12:G12"/>
    <mergeCell ref="D13:E13"/>
    <mergeCell ref="B15:G15"/>
    <mergeCell ref="D16:E16"/>
  </mergeCells>
  <printOptions horizontalCentered="1"/>
  <pageMargins left="0.59055118110236227" right="0.59055118110236227" top="0.27559055118110237" bottom="0.47244094488188981" header="0" footer="0.39370078740157483"/>
  <pageSetup scale="8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CALENDARIZADO</vt:lpstr>
      <vt:lpstr>Prerrogativas de LEY 2026</vt:lpstr>
      <vt:lpstr>CALENDARIZADO!Área_de_impresión</vt:lpstr>
      <vt:lpstr>'Prerrogativas de LEY 2026'!Área_de_impresión</vt:lpstr>
      <vt:lpstr>CALENDARIZADO!Títulos_a_imprimir</vt:lpstr>
      <vt:lpstr>'Prerrogativas de LEY 2026'!Títulos_a_imprimir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García</dc:creator>
  <cp:lastModifiedBy>Recursos Financieros</cp:lastModifiedBy>
  <cp:lastPrinted>2025-10-22T18:55:03Z</cp:lastPrinted>
  <dcterms:created xsi:type="dcterms:W3CDTF">2015-06-11T17:03:45Z</dcterms:created>
  <dcterms:modified xsi:type="dcterms:W3CDTF">2025-11-04T23:47:42Z</dcterms:modified>
</cp:coreProperties>
</file>